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Chỉ số PAR INDEX" sheetId="1" r:id="rId1"/>
    <sheet name="Chỉ số SIPAS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6" i="2" l="1"/>
  <c r="D15" i="2"/>
  <c r="D14" i="2"/>
  <c r="D13" i="2"/>
  <c r="D12" i="2"/>
  <c r="D11" i="2"/>
  <c r="D10" i="2"/>
  <c r="D9" i="2"/>
  <c r="D8" i="2"/>
  <c r="D7" i="2"/>
  <c r="D6" i="2"/>
  <c r="D5" i="2"/>
  <c r="J13" i="1" l="1"/>
  <c r="I13" i="1"/>
  <c r="M13" i="1"/>
  <c r="K13" i="1"/>
  <c r="H13" i="1"/>
  <c r="L13" i="1"/>
</calcChain>
</file>

<file path=xl/sharedStrings.xml><?xml version="1.0" encoding="utf-8"?>
<sst xmlns="http://schemas.openxmlformats.org/spreadsheetml/2006/main" count="132" uniqueCount="96">
  <si>
    <t>STT</t>
  </si>
  <si>
    <t>Lĩnh vực/Tiêu chí/Tiêu chí thành phần</t>
  </si>
  <si>
    <t>Năm 2024</t>
  </si>
  <si>
    <t>Năm 2025</t>
  </si>
  <si>
    <t>Tăng/giảm điểm so với năm 2024</t>
  </si>
  <si>
    <t>Điểm tối đa</t>
  </si>
  <si>
    <t>Điểm đạt được</t>
  </si>
  <si>
    <t>Công tác chỉ đạo, điều hành CCHC</t>
  </si>
  <si>
    <t>9,5</t>
  </si>
  <si>
    <t>9,41</t>
  </si>
  <si>
    <t>9,24</t>
  </si>
  <si>
    <t>Cải cách thể chế</t>
  </si>
  <si>
    <t>9,09</t>
  </si>
  <si>
    <t>8,26</t>
  </si>
  <si>
    <t>Cải cách thủ tục hành chính</t>
  </si>
  <si>
    <t>11,23</t>
  </si>
  <si>
    <t>Cải cách tổ chức bộ máy</t>
  </si>
  <si>
    <t>10,5</t>
  </si>
  <si>
    <t>9,56</t>
  </si>
  <si>
    <t>9,53</t>
  </si>
  <si>
    <t>Cải cách chế độ công vụ</t>
  </si>
  <si>
    <t>12,38</t>
  </si>
  <si>
    <t>14,5</t>
  </si>
  <si>
    <t>12,35</t>
  </si>
  <si>
    <t>Cải cách tài chính công</t>
  </si>
  <si>
    <t>9,35</t>
  </si>
  <si>
    <t>9,77</t>
  </si>
  <si>
    <t>Chuyển đổi số trong các cơ quan nhà nước</t>
  </si>
  <si>
    <t>13,5</t>
  </si>
  <si>
    <t>12,70</t>
  </si>
  <si>
    <t>Tác động của CCHC phát triển kinh tế - xã hội của tỉnh</t>
  </si>
  <si>
    <t>6,5</t>
  </si>
  <si>
    <t>3,69</t>
  </si>
  <si>
    <t>4,72</t>
  </si>
  <si>
    <t>Mức độ hài lòng của người dân về dịch vụ hành chính công (Chỉ số SIPAS)</t>
  </si>
  <si>
    <t>8,16</t>
  </si>
  <si>
    <t>7,71</t>
  </si>
  <si>
    <t>TỔNG</t>
  </si>
  <si>
    <t>85,97</t>
  </si>
  <si>
    <t>85,51</t>
  </si>
  <si>
    <t>STT/34 tỉnh, thành phố</t>
  </si>
  <si>
    <t>14/34</t>
  </si>
  <si>
    <t>21/34</t>
  </si>
  <si>
    <t>1/7</t>
  </si>
  <si>
    <t>5/7</t>
  </si>
  <si>
    <t>32/34</t>
  </si>
  <si>
    <t>6/7</t>
  </si>
  <si>
    <t>29/34</t>
  </si>
  <si>
    <t>STT/ 7 tỉnh phía bắc</t>
  </si>
  <si>
    <t>28/34</t>
  </si>
  <si>
    <t>33/34</t>
  </si>
  <si>
    <t>30/34</t>
  </si>
  <si>
    <t>7/7</t>
  </si>
  <si>
    <t>4/7</t>
  </si>
  <si>
    <t>34/34</t>
  </si>
  <si>
    <t>BIỂU CHỈ SỐ CCHC TỈNH LAI CHÂU NĂM 2025</t>
  </si>
  <si>
    <t>Điện Biên</t>
  </si>
  <si>
    <t>Sơn La</t>
  </si>
  <si>
    <t>Cao Bằng</t>
  </si>
  <si>
    <t>Tuyên Quang</t>
  </si>
  <si>
    <t>Lào Cai</t>
  </si>
  <si>
    <t>Lai Châu</t>
  </si>
  <si>
    <t>Lạng Sơn</t>
  </si>
  <si>
    <t>So sánh với các tỉnh trong cùng khu vực</t>
  </si>
  <si>
    <t>Cơ quan chủ trì tham mưu/theo dõi chỉ số thành phần</t>
  </si>
  <si>
    <t>Sở Nội vụ; Văn phòng UBND tỉnh</t>
  </si>
  <si>
    <t>Sở Tư pháp</t>
  </si>
  <si>
    <t>Văn phòng UBND tỉnh</t>
  </si>
  <si>
    <t>Sở Nội vụ</t>
  </si>
  <si>
    <t>Sở Tài chính</t>
  </si>
  <si>
    <t>Sở Khoa học và Công nghệ</t>
  </si>
  <si>
    <t>Sở Nội vụ theo dõi (chỉ số điều tra xã hội học)</t>
  </si>
  <si>
    <t>CHỈ SỐ HÀI LÒNG CỦA NGƯỜI DÂN NĂM 2025
SO SÁNH VỚI 07 TỈNH MIỀN NÚI BIÊN GIỚI PHÍA BẮC</t>
  </si>
  <si>
    <t xml:space="preserve">Tiêu chí </t>
  </si>
  <si>
    <t>Chỉ số hài lòng của người dân tỉnh Lai Châu</t>
  </si>
  <si>
    <t>Chỉ số hài lòng của người dân năm 2025
So sánh với 07 tỉnh Miền núi Biên giới phía Bắc</t>
  </si>
  <si>
    <t xml:space="preserve">Năm 2025 
</t>
  </si>
  <si>
    <t xml:space="preserve">SỰ PHỤC VỤ HÀNH CHÍNH NÓI CHUNG </t>
  </si>
  <si>
    <t>I. VIỆC XÂY DỰNG, TỔ CHỨC THỰC HIỆN CHÍNH SÁCH</t>
  </si>
  <si>
    <t>1. Trách nhiệm giải trình của chính quyền về chính sách</t>
  </si>
  <si>
    <t>2. Sự tham gia của người dân vào quá trình xây dựng, tổ chức thực hiện chính sách</t>
  </si>
  <si>
    <t xml:space="preserve">3, Chất lượng tổ chức thực hiện CS </t>
  </si>
  <si>
    <t>4. Kết quả, tác động của chính sách</t>
  </si>
  <si>
    <t xml:space="preserve">II. VIỆC CUNG ỨNG DVHCC </t>
  </si>
  <si>
    <t xml:space="preserve">5. Tiếp cận dịch vụ </t>
  </si>
  <si>
    <t>6. Thủ tục hành chính (TTHC)</t>
  </si>
  <si>
    <t xml:space="preserve">7. Công chức trực tiếp giải quyết công việc </t>
  </si>
  <si>
    <t xml:space="preserve">8. Kết quả dịch vụ </t>
  </si>
  <si>
    <t>9. Việc tiếp nhận, xử lý phản ánh, kiến nghị của người dân</t>
  </si>
  <si>
    <t xml:space="preserve">Xếp hạng so với 07 tỉnh </t>
  </si>
  <si>
    <t>Xếp hạng (34 tỉnh, Thành phố)</t>
  </si>
  <si>
    <t>7</t>
  </si>
  <si>
    <t>6</t>
  </si>
  <si>
    <t>5</t>
  </si>
  <si>
    <t>Năm 2025, Bộ Nội vụ phối hợp với Tổng công ty Bưu điện Việt Nam tổ chức khảo sát, với phạm vi khảo sát thực hiện ở 34 tỉnh, thành phố. Tại tỉnh Lai Châu, Bộ Nội vụ thực hiện khảo sát tại 12 xã, phường (gồm: Tân Phong, Thu Lũm, Tà Tổng, Bum Nưa, Pa Tần, Lê Lợi, Sì Lở Lầu, Khổng Lào, Nậm Cuổi, Tân Uyên, Khoen On, Mường Mô</t>
  </si>
  <si>
    <t>Tăng/ giảm so với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</si>
</sst>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/>
    <xf numFmtId="0" fontId="1" fillId="3" borderId="0" xfId="0" applyFont="1" applyFill="1"/>
    <xf numFmtId="0" fontId="8" fillId="0" borderId="1" xfId="0" applyFont="1" applyBorder="1"/>
    <xf numFmtId="0" fontId="8" fillId="0" borderId="0" xfId="0" applyFont="1"/>
    <xf numFmtId="49" fontId="1" fillId="3" borderId="0" xfId="0" applyNumberFormat="1" applyFont="1" applyFill="1"/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10" fontId="12" fillId="0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9" fontId="13" fillId="0" borderId="0" xfId="1" applyFont="1" applyFill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>
      <selection activeCell="L6" sqref="L6"/>
    </sheetView>
  </sheetViews>
  <sheetFormatPr defaultRowHeight="15" x14ac:dyDescent="0.25"/>
  <cols>
    <col min="1" max="1" width="5.5703125" style="13" customWidth="1"/>
    <col min="2" max="2" width="22.42578125" style="13" customWidth="1"/>
    <col min="3" max="6" width="7.5703125" style="13" customWidth="1"/>
    <col min="7" max="7" width="7.7109375" style="13" customWidth="1"/>
    <col min="8" max="13" width="7.5703125" style="19" customWidth="1"/>
    <col min="14" max="14" width="7.5703125" style="14" customWidth="1"/>
    <col min="15" max="15" width="7.5703125" style="17" customWidth="1"/>
    <col min="16" max="16" width="14" style="20" customWidth="1"/>
    <col min="17" max="16384" width="9.140625" style="13"/>
  </cols>
  <sheetData>
    <row r="1" spans="1:16" ht="33.75" customHeight="1" x14ac:dyDescent="0.25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6" ht="24" customHeight="1" x14ac:dyDescent="0.25">
      <c r="A2" s="49" t="s">
        <v>0</v>
      </c>
      <c r="B2" s="50" t="s">
        <v>1</v>
      </c>
      <c r="C2" s="49" t="s">
        <v>2</v>
      </c>
      <c r="D2" s="49"/>
      <c r="E2" s="49" t="s">
        <v>3</v>
      </c>
      <c r="F2" s="49"/>
      <c r="G2" s="51" t="s">
        <v>4</v>
      </c>
      <c r="H2" s="48" t="s">
        <v>63</v>
      </c>
      <c r="I2" s="48"/>
      <c r="J2" s="48"/>
      <c r="K2" s="48"/>
      <c r="L2" s="48"/>
      <c r="M2" s="48"/>
      <c r="N2" s="55" t="s">
        <v>40</v>
      </c>
      <c r="O2" s="56" t="s">
        <v>48</v>
      </c>
      <c r="P2" s="45" t="s">
        <v>64</v>
      </c>
    </row>
    <row r="3" spans="1:16" ht="70.5" customHeight="1" x14ac:dyDescent="0.25">
      <c r="A3" s="49"/>
      <c r="B3" s="50"/>
      <c r="C3" s="1" t="s">
        <v>5</v>
      </c>
      <c r="D3" s="1" t="s">
        <v>6</v>
      </c>
      <c r="E3" s="1" t="s">
        <v>5</v>
      </c>
      <c r="F3" s="1" t="s">
        <v>6</v>
      </c>
      <c r="G3" s="51"/>
      <c r="H3" s="10" t="s">
        <v>60</v>
      </c>
      <c r="I3" s="10" t="s">
        <v>57</v>
      </c>
      <c r="J3" s="10" t="s">
        <v>56</v>
      </c>
      <c r="K3" s="10" t="s">
        <v>59</v>
      </c>
      <c r="L3" s="11" t="s">
        <v>62</v>
      </c>
      <c r="M3" s="10" t="s">
        <v>58</v>
      </c>
      <c r="N3" s="55"/>
      <c r="O3" s="56"/>
      <c r="P3" s="46"/>
    </row>
    <row r="4" spans="1:16" ht="74.25" customHeight="1" x14ac:dyDescent="0.25">
      <c r="A4" s="2">
        <v>1</v>
      </c>
      <c r="B4" s="3" t="s">
        <v>7</v>
      </c>
      <c r="C4" s="4" t="s">
        <v>8</v>
      </c>
      <c r="D4" s="5" t="s">
        <v>9</v>
      </c>
      <c r="E4" s="6" t="s">
        <v>8</v>
      </c>
      <c r="F4" s="5" t="s">
        <v>10</v>
      </c>
      <c r="G4" s="7">
        <v>-0.17</v>
      </c>
      <c r="H4" s="2">
        <v>9.08</v>
      </c>
      <c r="I4" s="2">
        <v>8.9499999999999993</v>
      </c>
      <c r="J4" s="2">
        <v>8.4</v>
      </c>
      <c r="K4" s="2">
        <v>8.82</v>
      </c>
      <c r="L4" s="18">
        <v>9.16</v>
      </c>
      <c r="M4" s="2">
        <v>8.5</v>
      </c>
      <c r="N4" s="57" t="s">
        <v>41</v>
      </c>
      <c r="O4" s="58" t="s">
        <v>43</v>
      </c>
      <c r="P4" s="21" t="s">
        <v>65</v>
      </c>
    </row>
    <row r="5" spans="1:16" ht="27" customHeight="1" x14ac:dyDescent="0.25">
      <c r="A5" s="2">
        <v>2</v>
      </c>
      <c r="B5" s="3" t="s">
        <v>11</v>
      </c>
      <c r="C5" s="4">
        <v>10</v>
      </c>
      <c r="D5" s="5" t="s">
        <v>12</v>
      </c>
      <c r="E5" s="6">
        <v>9</v>
      </c>
      <c r="F5" s="5" t="s">
        <v>13</v>
      </c>
      <c r="G5" s="7">
        <v>-0.83</v>
      </c>
      <c r="H5" s="2">
        <v>8.3800000000000008</v>
      </c>
      <c r="I5" s="2">
        <v>8.51</v>
      </c>
      <c r="J5" s="2">
        <v>8.24</v>
      </c>
      <c r="K5" s="2">
        <v>8.85</v>
      </c>
      <c r="L5" s="2">
        <v>8.32</v>
      </c>
      <c r="M5" s="2">
        <v>7.74</v>
      </c>
      <c r="N5" s="57" t="s">
        <v>42</v>
      </c>
      <c r="O5" s="58" t="s">
        <v>44</v>
      </c>
      <c r="P5" s="21" t="s">
        <v>66</v>
      </c>
    </row>
    <row r="6" spans="1:16" ht="51" customHeight="1" x14ac:dyDescent="0.25">
      <c r="A6" s="2">
        <v>3</v>
      </c>
      <c r="B6" s="3" t="s">
        <v>14</v>
      </c>
      <c r="C6" s="4">
        <v>13</v>
      </c>
      <c r="D6" s="5">
        <v>13</v>
      </c>
      <c r="E6" s="6">
        <v>12</v>
      </c>
      <c r="F6" s="5" t="s">
        <v>15</v>
      </c>
      <c r="G6" s="7">
        <v>-1.77</v>
      </c>
      <c r="H6" s="2">
        <v>11.96</v>
      </c>
      <c r="I6" s="2">
        <v>11.25</v>
      </c>
      <c r="J6" s="2">
        <v>11.75</v>
      </c>
      <c r="K6" s="2">
        <v>11.96</v>
      </c>
      <c r="L6" s="18">
        <v>10.93</v>
      </c>
      <c r="M6" s="2">
        <v>7.44</v>
      </c>
      <c r="N6" s="57" t="s">
        <v>45</v>
      </c>
      <c r="O6" s="58" t="s">
        <v>46</v>
      </c>
      <c r="P6" s="21" t="s">
        <v>67</v>
      </c>
    </row>
    <row r="7" spans="1:16" ht="27" customHeight="1" x14ac:dyDescent="0.25">
      <c r="A7" s="2">
        <v>4</v>
      </c>
      <c r="B7" s="3" t="s">
        <v>16</v>
      </c>
      <c r="C7" s="4" t="s">
        <v>17</v>
      </c>
      <c r="D7" s="5" t="s">
        <v>18</v>
      </c>
      <c r="E7" s="6" t="s">
        <v>17</v>
      </c>
      <c r="F7" s="5" t="s">
        <v>19</v>
      </c>
      <c r="G7" s="7">
        <v>-0.03</v>
      </c>
      <c r="H7" s="2">
        <v>9.69</v>
      </c>
      <c r="I7" s="2">
        <v>9.85</v>
      </c>
      <c r="J7" s="2">
        <v>9.8000000000000007</v>
      </c>
      <c r="K7" s="2">
        <v>9.9</v>
      </c>
      <c r="L7" s="18">
        <v>9.61</v>
      </c>
      <c r="M7" s="2">
        <v>9.2799999999999994</v>
      </c>
      <c r="N7" s="57" t="s">
        <v>47</v>
      </c>
      <c r="O7" s="58" t="s">
        <v>46</v>
      </c>
      <c r="P7" s="21" t="s">
        <v>68</v>
      </c>
    </row>
    <row r="8" spans="1:16" ht="27" customHeight="1" x14ac:dyDescent="0.25">
      <c r="A8" s="2">
        <v>5</v>
      </c>
      <c r="B8" s="3" t="s">
        <v>20</v>
      </c>
      <c r="C8" s="4">
        <v>15</v>
      </c>
      <c r="D8" s="5" t="s">
        <v>21</v>
      </c>
      <c r="E8" s="6" t="s">
        <v>22</v>
      </c>
      <c r="F8" s="5" t="s">
        <v>23</v>
      </c>
      <c r="G8" s="7">
        <v>-0.03</v>
      </c>
      <c r="H8" s="2">
        <v>12.95</v>
      </c>
      <c r="I8" s="2">
        <v>13.31</v>
      </c>
      <c r="J8" s="2">
        <v>13.23</v>
      </c>
      <c r="K8" s="2">
        <v>13</v>
      </c>
      <c r="L8" s="18">
        <v>12.38</v>
      </c>
      <c r="M8" s="2">
        <v>11.14</v>
      </c>
      <c r="N8" s="57" t="s">
        <v>49</v>
      </c>
      <c r="O8" s="58" t="s">
        <v>46</v>
      </c>
      <c r="P8" s="21" t="s">
        <v>68</v>
      </c>
    </row>
    <row r="9" spans="1:16" ht="27" customHeight="1" x14ac:dyDescent="0.25">
      <c r="A9" s="2">
        <v>6</v>
      </c>
      <c r="B9" s="3" t="s">
        <v>24</v>
      </c>
      <c r="C9" s="4">
        <v>12</v>
      </c>
      <c r="D9" s="5" t="s">
        <v>25</v>
      </c>
      <c r="E9" s="6">
        <v>12</v>
      </c>
      <c r="F9" s="5" t="s">
        <v>26</v>
      </c>
      <c r="G9" s="7">
        <v>0.42</v>
      </c>
      <c r="H9" s="2">
        <v>11.14</v>
      </c>
      <c r="I9" s="2">
        <v>10.42</v>
      </c>
      <c r="J9" s="2">
        <v>9.81</v>
      </c>
      <c r="K9" s="2">
        <v>10.44</v>
      </c>
      <c r="L9" s="18">
        <v>10.6</v>
      </c>
      <c r="M9" s="2">
        <v>10.84</v>
      </c>
      <c r="N9" s="57" t="s">
        <v>50</v>
      </c>
      <c r="O9" s="58" t="s">
        <v>52</v>
      </c>
      <c r="P9" s="21" t="s">
        <v>69</v>
      </c>
    </row>
    <row r="10" spans="1:16" ht="60.75" customHeight="1" x14ac:dyDescent="0.25">
      <c r="A10" s="2">
        <v>7</v>
      </c>
      <c r="B10" s="3" t="s">
        <v>27</v>
      </c>
      <c r="C10" s="4" t="s">
        <v>28</v>
      </c>
      <c r="D10" s="5">
        <v>11</v>
      </c>
      <c r="E10" s="6">
        <v>16</v>
      </c>
      <c r="F10" s="5" t="s">
        <v>29</v>
      </c>
      <c r="G10" s="7">
        <v>1.7</v>
      </c>
      <c r="H10" s="2">
        <v>12.35</v>
      </c>
      <c r="I10" s="2">
        <v>13.39</v>
      </c>
      <c r="J10" s="2">
        <v>13.05</v>
      </c>
      <c r="K10" s="2">
        <v>13.83</v>
      </c>
      <c r="L10" s="18">
        <v>12.21</v>
      </c>
      <c r="M10" s="2">
        <v>11.55</v>
      </c>
      <c r="N10" s="57" t="s">
        <v>51</v>
      </c>
      <c r="O10" s="58" t="s">
        <v>53</v>
      </c>
      <c r="P10" s="4" t="s">
        <v>70</v>
      </c>
    </row>
    <row r="11" spans="1:16" ht="49.5" customHeight="1" x14ac:dyDescent="0.25">
      <c r="A11" s="2">
        <v>8</v>
      </c>
      <c r="B11" s="8" t="s">
        <v>30</v>
      </c>
      <c r="C11" s="4" t="s">
        <v>31</v>
      </c>
      <c r="D11" s="9" t="s">
        <v>32</v>
      </c>
      <c r="E11" s="4" t="s">
        <v>31</v>
      </c>
      <c r="F11" s="9" t="s">
        <v>33</v>
      </c>
      <c r="G11" s="7">
        <v>1.03</v>
      </c>
      <c r="H11" s="2">
        <v>5.54</v>
      </c>
      <c r="I11" s="2">
        <v>5.35</v>
      </c>
      <c r="J11" s="2">
        <v>5.29</v>
      </c>
      <c r="K11" s="2">
        <v>5.34</v>
      </c>
      <c r="L11" s="18">
        <v>4.24</v>
      </c>
      <c r="M11" s="2">
        <v>4.63</v>
      </c>
      <c r="N11" s="57" t="s">
        <v>45</v>
      </c>
      <c r="O11" s="58" t="s">
        <v>44</v>
      </c>
      <c r="P11" s="21" t="s">
        <v>69</v>
      </c>
    </row>
    <row r="12" spans="1:16" ht="65.25" customHeight="1" x14ac:dyDescent="0.25">
      <c r="A12" s="2">
        <v>9</v>
      </c>
      <c r="B12" s="8" t="s">
        <v>34</v>
      </c>
      <c r="C12" s="4">
        <v>10</v>
      </c>
      <c r="D12" s="9" t="s">
        <v>35</v>
      </c>
      <c r="E12" s="4">
        <v>10</v>
      </c>
      <c r="F12" s="9" t="s">
        <v>36</v>
      </c>
      <c r="G12" s="7">
        <v>-0.45</v>
      </c>
      <c r="H12" s="2">
        <v>8.4700000000000006</v>
      </c>
      <c r="I12" s="2">
        <v>8.3800000000000008</v>
      </c>
      <c r="J12" s="2">
        <v>8.34</v>
      </c>
      <c r="K12" s="2">
        <v>2.5</v>
      </c>
      <c r="L12" s="18">
        <v>5.0999999999999996</v>
      </c>
      <c r="M12" s="2">
        <v>7.91</v>
      </c>
      <c r="N12" s="57" t="s">
        <v>54</v>
      </c>
      <c r="O12" s="58" t="s">
        <v>52</v>
      </c>
      <c r="P12" s="21" t="s">
        <v>71</v>
      </c>
    </row>
    <row r="13" spans="1:16" s="16" customFormat="1" ht="33" customHeight="1" x14ac:dyDescent="0.25">
      <c r="A13" s="15"/>
      <c r="B13" s="12" t="s">
        <v>37</v>
      </c>
      <c r="C13" s="23">
        <v>100</v>
      </c>
      <c r="D13" s="24" t="s">
        <v>38</v>
      </c>
      <c r="E13" s="23">
        <v>100</v>
      </c>
      <c r="F13" s="24" t="s">
        <v>39</v>
      </c>
      <c r="G13" s="24">
        <v>-0.46</v>
      </c>
      <c r="H13" s="24">
        <f t="shared" ref="H13:M13" si="0">SUM(H4:H12)</f>
        <v>89.56</v>
      </c>
      <c r="I13" s="24">
        <f t="shared" si="0"/>
        <v>89.41</v>
      </c>
      <c r="J13" s="24">
        <f t="shared" si="0"/>
        <v>87.910000000000011</v>
      </c>
      <c r="K13" s="24">
        <f t="shared" si="0"/>
        <v>84.64</v>
      </c>
      <c r="L13" s="24">
        <f t="shared" si="0"/>
        <v>82.55</v>
      </c>
      <c r="M13" s="24">
        <f t="shared" si="0"/>
        <v>79.029999999999987</v>
      </c>
      <c r="N13" s="59" t="s">
        <v>45</v>
      </c>
      <c r="O13" s="60" t="s">
        <v>44</v>
      </c>
      <c r="P13" s="22"/>
    </row>
  </sheetData>
  <sortState columnSort="1" ref="J3:P13">
    <sortCondition descending="1" ref="C13:I13"/>
  </sortState>
  <mergeCells count="10">
    <mergeCell ref="P2:P3"/>
    <mergeCell ref="O2:O3"/>
    <mergeCell ref="A1:O1"/>
    <mergeCell ref="H2:M2"/>
    <mergeCell ref="N2:N3"/>
    <mergeCell ref="A2:A3"/>
    <mergeCell ref="B2:B3"/>
    <mergeCell ref="C2:D2"/>
    <mergeCell ref="E2:F2"/>
    <mergeCell ref="G2:G3"/>
  </mergeCells>
  <pageMargins left="0.39370078740157483" right="0.11811023622047245" top="0.15748031496062992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0" zoomScaleNormal="90" workbookViewId="0">
      <selection activeCell="B4" sqref="B4"/>
    </sheetView>
  </sheetViews>
  <sheetFormatPr defaultRowHeight="15.75" x14ac:dyDescent="0.25"/>
  <cols>
    <col min="1" max="1" width="43.42578125" style="42" customWidth="1"/>
    <col min="2" max="2" width="9.28515625" style="25" customWidth="1"/>
    <col min="3" max="3" width="10.140625" style="25" customWidth="1"/>
    <col min="4" max="4" width="10.7109375" style="25" customWidth="1"/>
    <col min="5" max="5" width="10.7109375" style="43" customWidth="1"/>
    <col min="6" max="7" width="9.42578125" style="25" customWidth="1"/>
    <col min="8" max="11" width="9.42578125" style="44" customWidth="1"/>
    <col min="12" max="12" width="8.28515625" style="44" customWidth="1"/>
    <col min="13" max="13" width="8.85546875" style="44" customWidth="1"/>
    <col min="14" max="14" width="8.28515625" style="44" customWidth="1"/>
    <col min="15" max="15" width="8.85546875" style="44" customWidth="1"/>
    <col min="16" max="16" width="7.28515625" style="44" customWidth="1"/>
    <col min="17" max="18" width="9.42578125" style="44" customWidth="1"/>
    <col min="19" max="256" width="9.140625" style="25"/>
    <col min="257" max="257" width="44" style="25" customWidth="1"/>
    <col min="258" max="258" width="11.85546875" style="25" customWidth="1"/>
    <col min="259" max="259" width="12.5703125" style="25" customWidth="1"/>
    <col min="260" max="260" width="17.7109375" style="25" customWidth="1"/>
    <col min="261" max="266" width="14.28515625" style="25" customWidth="1"/>
    <col min="267" max="273" width="10.140625" style="25" customWidth="1"/>
    <col min="274" max="274" width="11.140625" style="25" customWidth="1"/>
    <col min="275" max="512" width="9.140625" style="25"/>
    <col min="513" max="513" width="44" style="25" customWidth="1"/>
    <col min="514" max="514" width="11.85546875" style="25" customWidth="1"/>
    <col min="515" max="515" width="12.5703125" style="25" customWidth="1"/>
    <col min="516" max="516" width="17.7109375" style="25" customWidth="1"/>
    <col min="517" max="522" width="14.28515625" style="25" customWidth="1"/>
    <col min="523" max="529" width="10.140625" style="25" customWidth="1"/>
    <col min="530" max="530" width="11.140625" style="25" customWidth="1"/>
    <col min="531" max="768" width="9.140625" style="25"/>
    <col min="769" max="769" width="44" style="25" customWidth="1"/>
    <col min="770" max="770" width="11.85546875" style="25" customWidth="1"/>
    <col min="771" max="771" width="12.5703125" style="25" customWidth="1"/>
    <col min="772" max="772" width="17.7109375" style="25" customWidth="1"/>
    <col min="773" max="778" width="14.28515625" style="25" customWidth="1"/>
    <col min="779" max="785" width="10.140625" style="25" customWidth="1"/>
    <col min="786" max="786" width="11.140625" style="25" customWidth="1"/>
    <col min="787" max="1024" width="9.140625" style="25"/>
    <col min="1025" max="1025" width="44" style="25" customWidth="1"/>
    <col min="1026" max="1026" width="11.85546875" style="25" customWidth="1"/>
    <col min="1027" max="1027" width="12.5703125" style="25" customWidth="1"/>
    <col min="1028" max="1028" width="17.7109375" style="25" customWidth="1"/>
    <col min="1029" max="1034" width="14.28515625" style="25" customWidth="1"/>
    <col min="1035" max="1041" width="10.140625" style="25" customWidth="1"/>
    <col min="1042" max="1042" width="11.140625" style="25" customWidth="1"/>
    <col min="1043" max="1280" width="9.140625" style="25"/>
    <col min="1281" max="1281" width="44" style="25" customWidth="1"/>
    <col min="1282" max="1282" width="11.85546875" style="25" customWidth="1"/>
    <col min="1283" max="1283" width="12.5703125" style="25" customWidth="1"/>
    <col min="1284" max="1284" width="17.7109375" style="25" customWidth="1"/>
    <col min="1285" max="1290" width="14.28515625" style="25" customWidth="1"/>
    <col min="1291" max="1297" width="10.140625" style="25" customWidth="1"/>
    <col min="1298" max="1298" width="11.140625" style="25" customWidth="1"/>
    <col min="1299" max="1536" width="9.140625" style="25"/>
    <col min="1537" max="1537" width="44" style="25" customWidth="1"/>
    <col min="1538" max="1538" width="11.85546875" style="25" customWidth="1"/>
    <col min="1539" max="1539" width="12.5703125" style="25" customWidth="1"/>
    <col min="1540" max="1540" width="17.7109375" style="25" customWidth="1"/>
    <col min="1541" max="1546" width="14.28515625" style="25" customWidth="1"/>
    <col min="1547" max="1553" width="10.140625" style="25" customWidth="1"/>
    <col min="1554" max="1554" width="11.140625" style="25" customWidth="1"/>
    <col min="1555" max="1792" width="9.140625" style="25"/>
    <col min="1793" max="1793" width="44" style="25" customWidth="1"/>
    <col min="1794" max="1794" width="11.85546875" style="25" customWidth="1"/>
    <col min="1795" max="1795" width="12.5703125" style="25" customWidth="1"/>
    <col min="1796" max="1796" width="17.7109375" style="25" customWidth="1"/>
    <col min="1797" max="1802" width="14.28515625" style="25" customWidth="1"/>
    <col min="1803" max="1809" width="10.140625" style="25" customWidth="1"/>
    <col min="1810" max="1810" width="11.140625" style="25" customWidth="1"/>
    <col min="1811" max="2048" width="9.140625" style="25"/>
    <col min="2049" max="2049" width="44" style="25" customWidth="1"/>
    <col min="2050" max="2050" width="11.85546875" style="25" customWidth="1"/>
    <col min="2051" max="2051" width="12.5703125" style="25" customWidth="1"/>
    <col min="2052" max="2052" width="17.7109375" style="25" customWidth="1"/>
    <col min="2053" max="2058" width="14.28515625" style="25" customWidth="1"/>
    <col min="2059" max="2065" width="10.140625" style="25" customWidth="1"/>
    <col min="2066" max="2066" width="11.140625" style="25" customWidth="1"/>
    <col min="2067" max="2304" width="9.140625" style="25"/>
    <col min="2305" max="2305" width="44" style="25" customWidth="1"/>
    <col min="2306" max="2306" width="11.85546875" style="25" customWidth="1"/>
    <col min="2307" max="2307" width="12.5703125" style="25" customWidth="1"/>
    <col min="2308" max="2308" width="17.7109375" style="25" customWidth="1"/>
    <col min="2309" max="2314" width="14.28515625" style="25" customWidth="1"/>
    <col min="2315" max="2321" width="10.140625" style="25" customWidth="1"/>
    <col min="2322" max="2322" width="11.140625" style="25" customWidth="1"/>
    <col min="2323" max="2560" width="9.140625" style="25"/>
    <col min="2561" max="2561" width="44" style="25" customWidth="1"/>
    <col min="2562" max="2562" width="11.85546875" style="25" customWidth="1"/>
    <col min="2563" max="2563" width="12.5703125" style="25" customWidth="1"/>
    <col min="2564" max="2564" width="17.7109375" style="25" customWidth="1"/>
    <col min="2565" max="2570" width="14.28515625" style="25" customWidth="1"/>
    <col min="2571" max="2577" width="10.140625" style="25" customWidth="1"/>
    <col min="2578" max="2578" width="11.140625" style="25" customWidth="1"/>
    <col min="2579" max="2816" width="9.140625" style="25"/>
    <col min="2817" max="2817" width="44" style="25" customWidth="1"/>
    <col min="2818" max="2818" width="11.85546875" style="25" customWidth="1"/>
    <col min="2819" max="2819" width="12.5703125" style="25" customWidth="1"/>
    <col min="2820" max="2820" width="17.7109375" style="25" customWidth="1"/>
    <col min="2821" max="2826" width="14.28515625" style="25" customWidth="1"/>
    <col min="2827" max="2833" width="10.140625" style="25" customWidth="1"/>
    <col min="2834" max="2834" width="11.140625" style="25" customWidth="1"/>
    <col min="2835" max="3072" width="9.140625" style="25"/>
    <col min="3073" max="3073" width="44" style="25" customWidth="1"/>
    <col min="3074" max="3074" width="11.85546875" style="25" customWidth="1"/>
    <col min="3075" max="3075" width="12.5703125" style="25" customWidth="1"/>
    <col min="3076" max="3076" width="17.7109375" style="25" customWidth="1"/>
    <col min="3077" max="3082" width="14.28515625" style="25" customWidth="1"/>
    <col min="3083" max="3089" width="10.140625" style="25" customWidth="1"/>
    <col min="3090" max="3090" width="11.140625" style="25" customWidth="1"/>
    <col min="3091" max="3328" width="9.140625" style="25"/>
    <col min="3329" max="3329" width="44" style="25" customWidth="1"/>
    <col min="3330" max="3330" width="11.85546875" style="25" customWidth="1"/>
    <col min="3331" max="3331" width="12.5703125" style="25" customWidth="1"/>
    <col min="3332" max="3332" width="17.7109375" style="25" customWidth="1"/>
    <col min="3333" max="3338" width="14.28515625" style="25" customWidth="1"/>
    <col min="3339" max="3345" width="10.140625" style="25" customWidth="1"/>
    <col min="3346" max="3346" width="11.140625" style="25" customWidth="1"/>
    <col min="3347" max="3584" width="9.140625" style="25"/>
    <col min="3585" max="3585" width="44" style="25" customWidth="1"/>
    <col min="3586" max="3586" width="11.85546875" style="25" customWidth="1"/>
    <col min="3587" max="3587" width="12.5703125" style="25" customWidth="1"/>
    <col min="3588" max="3588" width="17.7109375" style="25" customWidth="1"/>
    <col min="3589" max="3594" width="14.28515625" style="25" customWidth="1"/>
    <col min="3595" max="3601" width="10.140625" style="25" customWidth="1"/>
    <col min="3602" max="3602" width="11.140625" style="25" customWidth="1"/>
    <col min="3603" max="3840" width="9.140625" style="25"/>
    <col min="3841" max="3841" width="44" style="25" customWidth="1"/>
    <col min="3842" max="3842" width="11.85546875" style="25" customWidth="1"/>
    <col min="3843" max="3843" width="12.5703125" style="25" customWidth="1"/>
    <col min="3844" max="3844" width="17.7109375" style="25" customWidth="1"/>
    <col min="3845" max="3850" width="14.28515625" style="25" customWidth="1"/>
    <col min="3851" max="3857" width="10.140625" style="25" customWidth="1"/>
    <col min="3858" max="3858" width="11.140625" style="25" customWidth="1"/>
    <col min="3859" max="4096" width="9.140625" style="25"/>
    <col min="4097" max="4097" width="44" style="25" customWidth="1"/>
    <col min="4098" max="4098" width="11.85546875" style="25" customWidth="1"/>
    <col min="4099" max="4099" width="12.5703125" style="25" customWidth="1"/>
    <col min="4100" max="4100" width="17.7109375" style="25" customWidth="1"/>
    <col min="4101" max="4106" width="14.28515625" style="25" customWidth="1"/>
    <col min="4107" max="4113" width="10.140625" style="25" customWidth="1"/>
    <col min="4114" max="4114" width="11.140625" style="25" customWidth="1"/>
    <col min="4115" max="4352" width="9.140625" style="25"/>
    <col min="4353" max="4353" width="44" style="25" customWidth="1"/>
    <col min="4354" max="4354" width="11.85546875" style="25" customWidth="1"/>
    <col min="4355" max="4355" width="12.5703125" style="25" customWidth="1"/>
    <col min="4356" max="4356" width="17.7109375" style="25" customWidth="1"/>
    <col min="4357" max="4362" width="14.28515625" style="25" customWidth="1"/>
    <col min="4363" max="4369" width="10.140625" style="25" customWidth="1"/>
    <col min="4370" max="4370" width="11.140625" style="25" customWidth="1"/>
    <col min="4371" max="4608" width="9.140625" style="25"/>
    <col min="4609" max="4609" width="44" style="25" customWidth="1"/>
    <col min="4610" max="4610" width="11.85546875" style="25" customWidth="1"/>
    <col min="4611" max="4611" width="12.5703125" style="25" customWidth="1"/>
    <col min="4612" max="4612" width="17.7109375" style="25" customWidth="1"/>
    <col min="4613" max="4618" width="14.28515625" style="25" customWidth="1"/>
    <col min="4619" max="4625" width="10.140625" style="25" customWidth="1"/>
    <col min="4626" max="4626" width="11.140625" style="25" customWidth="1"/>
    <col min="4627" max="4864" width="9.140625" style="25"/>
    <col min="4865" max="4865" width="44" style="25" customWidth="1"/>
    <col min="4866" max="4866" width="11.85546875" style="25" customWidth="1"/>
    <col min="4867" max="4867" width="12.5703125" style="25" customWidth="1"/>
    <col min="4868" max="4868" width="17.7109375" style="25" customWidth="1"/>
    <col min="4869" max="4874" width="14.28515625" style="25" customWidth="1"/>
    <col min="4875" max="4881" width="10.140625" style="25" customWidth="1"/>
    <col min="4882" max="4882" width="11.140625" style="25" customWidth="1"/>
    <col min="4883" max="5120" width="9.140625" style="25"/>
    <col min="5121" max="5121" width="44" style="25" customWidth="1"/>
    <col min="5122" max="5122" width="11.85546875" style="25" customWidth="1"/>
    <col min="5123" max="5123" width="12.5703125" style="25" customWidth="1"/>
    <col min="5124" max="5124" width="17.7109375" style="25" customWidth="1"/>
    <col min="5125" max="5130" width="14.28515625" style="25" customWidth="1"/>
    <col min="5131" max="5137" width="10.140625" style="25" customWidth="1"/>
    <col min="5138" max="5138" width="11.140625" style="25" customWidth="1"/>
    <col min="5139" max="5376" width="9.140625" style="25"/>
    <col min="5377" max="5377" width="44" style="25" customWidth="1"/>
    <col min="5378" max="5378" width="11.85546875" style="25" customWidth="1"/>
    <col min="5379" max="5379" width="12.5703125" style="25" customWidth="1"/>
    <col min="5380" max="5380" width="17.7109375" style="25" customWidth="1"/>
    <col min="5381" max="5386" width="14.28515625" style="25" customWidth="1"/>
    <col min="5387" max="5393" width="10.140625" style="25" customWidth="1"/>
    <col min="5394" max="5394" width="11.140625" style="25" customWidth="1"/>
    <col min="5395" max="5632" width="9.140625" style="25"/>
    <col min="5633" max="5633" width="44" style="25" customWidth="1"/>
    <col min="5634" max="5634" width="11.85546875" style="25" customWidth="1"/>
    <col min="5635" max="5635" width="12.5703125" style="25" customWidth="1"/>
    <col min="5636" max="5636" width="17.7109375" style="25" customWidth="1"/>
    <col min="5637" max="5642" width="14.28515625" style="25" customWidth="1"/>
    <col min="5643" max="5649" width="10.140625" style="25" customWidth="1"/>
    <col min="5650" max="5650" width="11.140625" style="25" customWidth="1"/>
    <col min="5651" max="5888" width="9.140625" style="25"/>
    <col min="5889" max="5889" width="44" style="25" customWidth="1"/>
    <col min="5890" max="5890" width="11.85546875" style="25" customWidth="1"/>
    <col min="5891" max="5891" width="12.5703125" style="25" customWidth="1"/>
    <col min="5892" max="5892" width="17.7109375" style="25" customWidth="1"/>
    <col min="5893" max="5898" width="14.28515625" style="25" customWidth="1"/>
    <col min="5899" max="5905" width="10.140625" style="25" customWidth="1"/>
    <col min="5906" max="5906" width="11.140625" style="25" customWidth="1"/>
    <col min="5907" max="6144" width="9.140625" style="25"/>
    <col min="6145" max="6145" width="44" style="25" customWidth="1"/>
    <col min="6146" max="6146" width="11.85546875" style="25" customWidth="1"/>
    <col min="6147" max="6147" width="12.5703125" style="25" customWidth="1"/>
    <col min="6148" max="6148" width="17.7109375" style="25" customWidth="1"/>
    <col min="6149" max="6154" width="14.28515625" style="25" customWidth="1"/>
    <col min="6155" max="6161" width="10.140625" style="25" customWidth="1"/>
    <col min="6162" max="6162" width="11.140625" style="25" customWidth="1"/>
    <col min="6163" max="6400" width="9.140625" style="25"/>
    <col min="6401" max="6401" width="44" style="25" customWidth="1"/>
    <col min="6402" max="6402" width="11.85546875" style="25" customWidth="1"/>
    <col min="6403" max="6403" width="12.5703125" style="25" customWidth="1"/>
    <col min="6404" max="6404" width="17.7109375" style="25" customWidth="1"/>
    <col min="6405" max="6410" width="14.28515625" style="25" customWidth="1"/>
    <col min="6411" max="6417" width="10.140625" style="25" customWidth="1"/>
    <col min="6418" max="6418" width="11.140625" style="25" customWidth="1"/>
    <col min="6419" max="6656" width="9.140625" style="25"/>
    <col min="6657" max="6657" width="44" style="25" customWidth="1"/>
    <col min="6658" max="6658" width="11.85546875" style="25" customWidth="1"/>
    <col min="6659" max="6659" width="12.5703125" style="25" customWidth="1"/>
    <col min="6660" max="6660" width="17.7109375" style="25" customWidth="1"/>
    <col min="6661" max="6666" width="14.28515625" style="25" customWidth="1"/>
    <col min="6667" max="6673" width="10.140625" style="25" customWidth="1"/>
    <col min="6674" max="6674" width="11.140625" style="25" customWidth="1"/>
    <col min="6675" max="6912" width="9.140625" style="25"/>
    <col min="6913" max="6913" width="44" style="25" customWidth="1"/>
    <col min="6914" max="6914" width="11.85546875" style="25" customWidth="1"/>
    <col min="6915" max="6915" width="12.5703125" style="25" customWidth="1"/>
    <col min="6916" max="6916" width="17.7109375" style="25" customWidth="1"/>
    <col min="6917" max="6922" width="14.28515625" style="25" customWidth="1"/>
    <col min="6923" max="6929" width="10.140625" style="25" customWidth="1"/>
    <col min="6930" max="6930" width="11.140625" style="25" customWidth="1"/>
    <col min="6931" max="7168" width="9.140625" style="25"/>
    <col min="7169" max="7169" width="44" style="25" customWidth="1"/>
    <col min="7170" max="7170" width="11.85546875" style="25" customWidth="1"/>
    <col min="7171" max="7171" width="12.5703125" style="25" customWidth="1"/>
    <col min="7172" max="7172" width="17.7109375" style="25" customWidth="1"/>
    <col min="7173" max="7178" width="14.28515625" style="25" customWidth="1"/>
    <col min="7179" max="7185" width="10.140625" style="25" customWidth="1"/>
    <col min="7186" max="7186" width="11.140625" style="25" customWidth="1"/>
    <col min="7187" max="7424" width="9.140625" style="25"/>
    <col min="7425" max="7425" width="44" style="25" customWidth="1"/>
    <col min="7426" max="7426" width="11.85546875" style="25" customWidth="1"/>
    <col min="7427" max="7427" width="12.5703125" style="25" customWidth="1"/>
    <col min="7428" max="7428" width="17.7109375" style="25" customWidth="1"/>
    <col min="7429" max="7434" width="14.28515625" style="25" customWidth="1"/>
    <col min="7435" max="7441" width="10.140625" style="25" customWidth="1"/>
    <col min="7442" max="7442" width="11.140625" style="25" customWidth="1"/>
    <col min="7443" max="7680" width="9.140625" style="25"/>
    <col min="7681" max="7681" width="44" style="25" customWidth="1"/>
    <col min="7682" max="7682" width="11.85546875" style="25" customWidth="1"/>
    <col min="7683" max="7683" width="12.5703125" style="25" customWidth="1"/>
    <col min="7684" max="7684" width="17.7109375" style="25" customWidth="1"/>
    <col min="7685" max="7690" width="14.28515625" style="25" customWidth="1"/>
    <col min="7691" max="7697" width="10.140625" style="25" customWidth="1"/>
    <col min="7698" max="7698" width="11.140625" style="25" customWidth="1"/>
    <col min="7699" max="7936" width="9.140625" style="25"/>
    <col min="7937" max="7937" width="44" style="25" customWidth="1"/>
    <col min="7938" max="7938" width="11.85546875" style="25" customWidth="1"/>
    <col min="7939" max="7939" width="12.5703125" style="25" customWidth="1"/>
    <col min="7940" max="7940" width="17.7109375" style="25" customWidth="1"/>
    <col min="7941" max="7946" width="14.28515625" style="25" customWidth="1"/>
    <col min="7947" max="7953" width="10.140625" style="25" customWidth="1"/>
    <col min="7954" max="7954" width="11.140625" style="25" customWidth="1"/>
    <col min="7955" max="8192" width="9.140625" style="25"/>
    <col min="8193" max="8193" width="44" style="25" customWidth="1"/>
    <col min="8194" max="8194" width="11.85546875" style="25" customWidth="1"/>
    <col min="8195" max="8195" width="12.5703125" style="25" customWidth="1"/>
    <col min="8196" max="8196" width="17.7109375" style="25" customWidth="1"/>
    <col min="8197" max="8202" width="14.28515625" style="25" customWidth="1"/>
    <col min="8203" max="8209" width="10.140625" style="25" customWidth="1"/>
    <col min="8210" max="8210" width="11.140625" style="25" customWidth="1"/>
    <col min="8211" max="8448" width="9.140625" style="25"/>
    <col min="8449" max="8449" width="44" style="25" customWidth="1"/>
    <col min="8450" max="8450" width="11.85546875" style="25" customWidth="1"/>
    <col min="8451" max="8451" width="12.5703125" style="25" customWidth="1"/>
    <col min="8452" max="8452" width="17.7109375" style="25" customWidth="1"/>
    <col min="8453" max="8458" width="14.28515625" style="25" customWidth="1"/>
    <col min="8459" max="8465" width="10.140625" style="25" customWidth="1"/>
    <col min="8466" max="8466" width="11.140625" style="25" customWidth="1"/>
    <col min="8467" max="8704" width="9.140625" style="25"/>
    <col min="8705" max="8705" width="44" style="25" customWidth="1"/>
    <col min="8706" max="8706" width="11.85546875" style="25" customWidth="1"/>
    <col min="8707" max="8707" width="12.5703125" style="25" customWidth="1"/>
    <col min="8708" max="8708" width="17.7109375" style="25" customWidth="1"/>
    <col min="8709" max="8714" width="14.28515625" style="25" customWidth="1"/>
    <col min="8715" max="8721" width="10.140625" style="25" customWidth="1"/>
    <col min="8722" max="8722" width="11.140625" style="25" customWidth="1"/>
    <col min="8723" max="8960" width="9.140625" style="25"/>
    <col min="8961" max="8961" width="44" style="25" customWidth="1"/>
    <col min="8962" max="8962" width="11.85546875" style="25" customWidth="1"/>
    <col min="8963" max="8963" width="12.5703125" style="25" customWidth="1"/>
    <col min="8964" max="8964" width="17.7109375" style="25" customWidth="1"/>
    <col min="8965" max="8970" width="14.28515625" style="25" customWidth="1"/>
    <col min="8971" max="8977" width="10.140625" style="25" customWidth="1"/>
    <col min="8978" max="8978" width="11.140625" style="25" customWidth="1"/>
    <col min="8979" max="9216" width="9.140625" style="25"/>
    <col min="9217" max="9217" width="44" style="25" customWidth="1"/>
    <col min="9218" max="9218" width="11.85546875" style="25" customWidth="1"/>
    <col min="9219" max="9219" width="12.5703125" style="25" customWidth="1"/>
    <col min="9220" max="9220" width="17.7109375" style="25" customWidth="1"/>
    <col min="9221" max="9226" width="14.28515625" style="25" customWidth="1"/>
    <col min="9227" max="9233" width="10.140625" style="25" customWidth="1"/>
    <col min="9234" max="9234" width="11.140625" style="25" customWidth="1"/>
    <col min="9235" max="9472" width="9.140625" style="25"/>
    <col min="9473" max="9473" width="44" style="25" customWidth="1"/>
    <col min="9474" max="9474" width="11.85546875" style="25" customWidth="1"/>
    <col min="9475" max="9475" width="12.5703125" style="25" customWidth="1"/>
    <col min="9476" max="9476" width="17.7109375" style="25" customWidth="1"/>
    <col min="9477" max="9482" width="14.28515625" style="25" customWidth="1"/>
    <col min="9483" max="9489" width="10.140625" style="25" customWidth="1"/>
    <col min="9490" max="9490" width="11.140625" style="25" customWidth="1"/>
    <col min="9491" max="9728" width="9.140625" style="25"/>
    <col min="9729" max="9729" width="44" style="25" customWidth="1"/>
    <col min="9730" max="9730" width="11.85546875" style="25" customWidth="1"/>
    <col min="9731" max="9731" width="12.5703125" style="25" customWidth="1"/>
    <col min="9732" max="9732" width="17.7109375" style="25" customWidth="1"/>
    <col min="9733" max="9738" width="14.28515625" style="25" customWidth="1"/>
    <col min="9739" max="9745" width="10.140625" style="25" customWidth="1"/>
    <col min="9746" max="9746" width="11.140625" style="25" customWidth="1"/>
    <col min="9747" max="9984" width="9.140625" style="25"/>
    <col min="9985" max="9985" width="44" style="25" customWidth="1"/>
    <col min="9986" max="9986" width="11.85546875" style="25" customWidth="1"/>
    <col min="9987" max="9987" width="12.5703125" style="25" customWidth="1"/>
    <col min="9988" max="9988" width="17.7109375" style="25" customWidth="1"/>
    <col min="9989" max="9994" width="14.28515625" style="25" customWidth="1"/>
    <col min="9995" max="10001" width="10.140625" style="25" customWidth="1"/>
    <col min="10002" max="10002" width="11.140625" style="25" customWidth="1"/>
    <col min="10003" max="10240" width="9.140625" style="25"/>
    <col min="10241" max="10241" width="44" style="25" customWidth="1"/>
    <col min="10242" max="10242" width="11.85546875" style="25" customWidth="1"/>
    <col min="10243" max="10243" width="12.5703125" style="25" customWidth="1"/>
    <col min="10244" max="10244" width="17.7109375" style="25" customWidth="1"/>
    <col min="10245" max="10250" width="14.28515625" style="25" customWidth="1"/>
    <col min="10251" max="10257" width="10.140625" style="25" customWidth="1"/>
    <col min="10258" max="10258" width="11.140625" style="25" customWidth="1"/>
    <col min="10259" max="10496" width="9.140625" style="25"/>
    <col min="10497" max="10497" width="44" style="25" customWidth="1"/>
    <col min="10498" max="10498" width="11.85546875" style="25" customWidth="1"/>
    <col min="10499" max="10499" width="12.5703125" style="25" customWidth="1"/>
    <col min="10500" max="10500" width="17.7109375" style="25" customWidth="1"/>
    <col min="10501" max="10506" width="14.28515625" style="25" customWidth="1"/>
    <col min="10507" max="10513" width="10.140625" style="25" customWidth="1"/>
    <col min="10514" max="10514" width="11.140625" style="25" customWidth="1"/>
    <col min="10515" max="10752" width="9.140625" style="25"/>
    <col min="10753" max="10753" width="44" style="25" customWidth="1"/>
    <col min="10754" max="10754" width="11.85546875" style="25" customWidth="1"/>
    <col min="10755" max="10755" width="12.5703125" style="25" customWidth="1"/>
    <col min="10756" max="10756" width="17.7109375" style="25" customWidth="1"/>
    <col min="10757" max="10762" width="14.28515625" style="25" customWidth="1"/>
    <col min="10763" max="10769" width="10.140625" style="25" customWidth="1"/>
    <col min="10770" max="10770" width="11.140625" style="25" customWidth="1"/>
    <col min="10771" max="11008" width="9.140625" style="25"/>
    <col min="11009" max="11009" width="44" style="25" customWidth="1"/>
    <col min="11010" max="11010" width="11.85546875" style="25" customWidth="1"/>
    <col min="11011" max="11011" width="12.5703125" style="25" customWidth="1"/>
    <col min="11012" max="11012" width="17.7109375" style="25" customWidth="1"/>
    <col min="11013" max="11018" width="14.28515625" style="25" customWidth="1"/>
    <col min="11019" max="11025" width="10.140625" style="25" customWidth="1"/>
    <col min="11026" max="11026" width="11.140625" style="25" customWidth="1"/>
    <col min="11027" max="11264" width="9.140625" style="25"/>
    <col min="11265" max="11265" width="44" style="25" customWidth="1"/>
    <col min="11266" max="11266" width="11.85546875" style="25" customWidth="1"/>
    <col min="11267" max="11267" width="12.5703125" style="25" customWidth="1"/>
    <col min="11268" max="11268" width="17.7109375" style="25" customWidth="1"/>
    <col min="11269" max="11274" width="14.28515625" style="25" customWidth="1"/>
    <col min="11275" max="11281" width="10.140625" style="25" customWidth="1"/>
    <col min="11282" max="11282" width="11.140625" style="25" customWidth="1"/>
    <col min="11283" max="11520" width="9.140625" style="25"/>
    <col min="11521" max="11521" width="44" style="25" customWidth="1"/>
    <col min="11522" max="11522" width="11.85546875" style="25" customWidth="1"/>
    <col min="11523" max="11523" width="12.5703125" style="25" customWidth="1"/>
    <col min="11524" max="11524" width="17.7109375" style="25" customWidth="1"/>
    <col min="11525" max="11530" width="14.28515625" style="25" customWidth="1"/>
    <col min="11531" max="11537" width="10.140625" style="25" customWidth="1"/>
    <col min="11538" max="11538" width="11.140625" style="25" customWidth="1"/>
    <col min="11539" max="11776" width="9.140625" style="25"/>
    <col min="11777" max="11777" width="44" style="25" customWidth="1"/>
    <col min="11778" max="11778" width="11.85546875" style="25" customWidth="1"/>
    <col min="11779" max="11779" width="12.5703125" style="25" customWidth="1"/>
    <col min="11780" max="11780" width="17.7109375" style="25" customWidth="1"/>
    <col min="11781" max="11786" width="14.28515625" style="25" customWidth="1"/>
    <col min="11787" max="11793" width="10.140625" style="25" customWidth="1"/>
    <col min="11794" max="11794" width="11.140625" style="25" customWidth="1"/>
    <col min="11795" max="12032" width="9.140625" style="25"/>
    <col min="12033" max="12033" width="44" style="25" customWidth="1"/>
    <col min="12034" max="12034" width="11.85546875" style="25" customWidth="1"/>
    <col min="12035" max="12035" width="12.5703125" style="25" customWidth="1"/>
    <col min="12036" max="12036" width="17.7109375" style="25" customWidth="1"/>
    <col min="12037" max="12042" width="14.28515625" style="25" customWidth="1"/>
    <col min="12043" max="12049" width="10.140625" style="25" customWidth="1"/>
    <col min="12050" max="12050" width="11.140625" style="25" customWidth="1"/>
    <col min="12051" max="12288" width="9.140625" style="25"/>
    <col min="12289" max="12289" width="44" style="25" customWidth="1"/>
    <col min="12290" max="12290" width="11.85546875" style="25" customWidth="1"/>
    <col min="12291" max="12291" width="12.5703125" style="25" customWidth="1"/>
    <col min="12292" max="12292" width="17.7109375" style="25" customWidth="1"/>
    <col min="12293" max="12298" width="14.28515625" style="25" customWidth="1"/>
    <col min="12299" max="12305" width="10.140625" style="25" customWidth="1"/>
    <col min="12306" max="12306" width="11.140625" style="25" customWidth="1"/>
    <col min="12307" max="12544" width="9.140625" style="25"/>
    <col min="12545" max="12545" width="44" style="25" customWidth="1"/>
    <col min="12546" max="12546" width="11.85546875" style="25" customWidth="1"/>
    <col min="12547" max="12547" width="12.5703125" style="25" customWidth="1"/>
    <col min="12548" max="12548" width="17.7109375" style="25" customWidth="1"/>
    <col min="12549" max="12554" width="14.28515625" style="25" customWidth="1"/>
    <col min="12555" max="12561" width="10.140625" style="25" customWidth="1"/>
    <col min="12562" max="12562" width="11.140625" style="25" customWidth="1"/>
    <col min="12563" max="12800" width="9.140625" style="25"/>
    <col min="12801" max="12801" width="44" style="25" customWidth="1"/>
    <col min="12802" max="12802" width="11.85546875" style="25" customWidth="1"/>
    <col min="12803" max="12803" width="12.5703125" style="25" customWidth="1"/>
    <col min="12804" max="12804" width="17.7109375" style="25" customWidth="1"/>
    <col min="12805" max="12810" width="14.28515625" style="25" customWidth="1"/>
    <col min="12811" max="12817" width="10.140625" style="25" customWidth="1"/>
    <col min="12818" max="12818" width="11.140625" style="25" customWidth="1"/>
    <col min="12819" max="13056" width="9.140625" style="25"/>
    <col min="13057" max="13057" width="44" style="25" customWidth="1"/>
    <col min="13058" max="13058" width="11.85546875" style="25" customWidth="1"/>
    <col min="13059" max="13059" width="12.5703125" style="25" customWidth="1"/>
    <col min="13060" max="13060" width="17.7109375" style="25" customWidth="1"/>
    <col min="13061" max="13066" width="14.28515625" style="25" customWidth="1"/>
    <col min="13067" max="13073" width="10.140625" style="25" customWidth="1"/>
    <col min="13074" max="13074" width="11.140625" style="25" customWidth="1"/>
    <col min="13075" max="13312" width="9.140625" style="25"/>
    <col min="13313" max="13313" width="44" style="25" customWidth="1"/>
    <col min="13314" max="13314" width="11.85546875" style="25" customWidth="1"/>
    <col min="13315" max="13315" width="12.5703125" style="25" customWidth="1"/>
    <col min="13316" max="13316" width="17.7109375" style="25" customWidth="1"/>
    <col min="13317" max="13322" width="14.28515625" style="25" customWidth="1"/>
    <col min="13323" max="13329" width="10.140625" style="25" customWidth="1"/>
    <col min="13330" max="13330" width="11.140625" style="25" customWidth="1"/>
    <col min="13331" max="13568" width="9.140625" style="25"/>
    <col min="13569" max="13569" width="44" style="25" customWidth="1"/>
    <col min="13570" max="13570" width="11.85546875" style="25" customWidth="1"/>
    <col min="13571" max="13571" width="12.5703125" style="25" customWidth="1"/>
    <col min="13572" max="13572" width="17.7109375" style="25" customWidth="1"/>
    <col min="13573" max="13578" width="14.28515625" style="25" customWidth="1"/>
    <col min="13579" max="13585" width="10.140625" style="25" customWidth="1"/>
    <col min="13586" max="13586" width="11.140625" style="25" customWidth="1"/>
    <col min="13587" max="13824" width="9.140625" style="25"/>
    <col min="13825" max="13825" width="44" style="25" customWidth="1"/>
    <col min="13826" max="13826" width="11.85546875" style="25" customWidth="1"/>
    <col min="13827" max="13827" width="12.5703125" style="25" customWidth="1"/>
    <col min="13828" max="13828" width="17.7109375" style="25" customWidth="1"/>
    <col min="13829" max="13834" width="14.28515625" style="25" customWidth="1"/>
    <col min="13835" max="13841" width="10.140625" style="25" customWidth="1"/>
    <col min="13842" max="13842" width="11.140625" style="25" customWidth="1"/>
    <col min="13843" max="14080" width="9.140625" style="25"/>
    <col min="14081" max="14081" width="44" style="25" customWidth="1"/>
    <col min="14082" max="14082" width="11.85546875" style="25" customWidth="1"/>
    <col min="14083" max="14083" width="12.5703125" style="25" customWidth="1"/>
    <col min="14084" max="14084" width="17.7109375" style="25" customWidth="1"/>
    <col min="14085" max="14090" width="14.28515625" style="25" customWidth="1"/>
    <col min="14091" max="14097" width="10.140625" style="25" customWidth="1"/>
    <col min="14098" max="14098" width="11.140625" style="25" customWidth="1"/>
    <col min="14099" max="14336" width="9.140625" style="25"/>
    <col min="14337" max="14337" width="44" style="25" customWidth="1"/>
    <col min="14338" max="14338" width="11.85546875" style="25" customWidth="1"/>
    <col min="14339" max="14339" width="12.5703125" style="25" customWidth="1"/>
    <col min="14340" max="14340" width="17.7109375" style="25" customWidth="1"/>
    <col min="14341" max="14346" width="14.28515625" style="25" customWidth="1"/>
    <col min="14347" max="14353" width="10.140625" style="25" customWidth="1"/>
    <col min="14354" max="14354" width="11.140625" style="25" customWidth="1"/>
    <col min="14355" max="14592" width="9.140625" style="25"/>
    <col min="14593" max="14593" width="44" style="25" customWidth="1"/>
    <col min="14594" max="14594" width="11.85546875" style="25" customWidth="1"/>
    <col min="14595" max="14595" width="12.5703125" style="25" customWidth="1"/>
    <col min="14596" max="14596" width="17.7109375" style="25" customWidth="1"/>
    <col min="14597" max="14602" width="14.28515625" style="25" customWidth="1"/>
    <col min="14603" max="14609" width="10.140625" style="25" customWidth="1"/>
    <col min="14610" max="14610" width="11.140625" style="25" customWidth="1"/>
    <col min="14611" max="14848" width="9.140625" style="25"/>
    <col min="14849" max="14849" width="44" style="25" customWidth="1"/>
    <col min="14850" max="14850" width="11.85546875" style="25" customWidth="1"/>
    <col min="14851" max="14851" width="12.5703125" style="25" customWidth="1"/>
    <col min="14852" max="14852" width="17.7109375" style="25" customWidth="1"/>
    <col min="14853" max="14858" width="14.28515625" style="25" customWidth="1"/>
    <col min="14859" max="14865" width="10.140625" style="25" customWidth="1"/>
    <col min="14866" max="14866" width="11.140625" style="25" customWidth="1"/>
    <col min="14867" max="15104" width="9.140625" style="25"/>
    <col min="15105" max="15105" width="44" style="25" customWidth="1"/>
    <col min="15106" max="15106" width="11.85546875" style="25" customWidth="1"/>
    <col min="15107" max="15107" width="12.5703125" style="25" customWidth="1"/>
    <col min="15108" max="15108" width="17.7109375" style="25" customWidth="1"/>
    <col min="15109" max="15114" width="14.28515625" style="25" customWidth="1"/>
    <col min="15115" max="15121" width="10.140625" style="25" customWidth="1"/>
    <col min="15122" max="15122" width="11.140625" style="25" customWidth="1"/>
    <col min="15123" max="15360" width="9.140625" style="25"/>
    <col min="15361" max="15361" width="44" style="25" customWidth="1"/>
    <col min="15362" max="15362" width="11.85546875" style="25" customWidth="1"/>
    <col min="15363" max="15363" width="12.5703125" style="25" customWidth="1"/>
    <col min="15364" max="15364" width="17.7109375" style="25" customWidth="1"/>
    <col min="15365" max="15370" width="14.28515625" style="25" customWidth="1"/>
    <col min="15371" max="15377" width="10.140625" style="25" customWidth="1"/>
    <col min="15378" max="15378" width="11.140625" style="25" customWidth="1"/>
    <col min="15379" max="15616" width="9.140625" style="25"/>
    <col min="15617" max="15617" width="44" style="25" customWidth="1"/>
    <col min="15618" max="15618" width="11.85546875" style="25" customWidth="1"/>
    <col min="15619" max="15619" width="12.5703125" style="25" customWidth="1"/>
    <col min="15620" max="15620" width="17.7109375" style="25" customWidth="1"/>
    <col min="15621" max="15626" width="14.28515625" style="25" customWidth="1"/>
    <col min="15627" max="15633" width="10.140625" style="25" customWidth="1"/>
    <col min="15634" max="15634" width="11.140625" style="25" customWidth="1"/>
    <col min="15635" max="15872" width="9.140625" style="25"/>
    <col min="15873" max="15873" width="44" style="25" customWidth="1"/>
    <col min="15874" max="15874" width="11.85546875" style="25" customWidth="1"/>
    <col min="15875" max="15875" width="12.5703125" style="25" customWidth="1"/>
    <col min="15876" max="15876" width="17.7109375" style="25" customWidth="1"/>
    <col min="15877" max="15882" width="14.28515625" style="25" customWidth="1"/>
    <col min="15883" max="15889" width="10.140625" style="25" customWidth="1"/>
    <col min="15890" max="15890" width="11.140625" style="25" customWidth="1"/>
    <col min="15891" max="16128" width="9.140625" style="25"/>
    <col min="16129" max="16129" width="44" style="25" customWidth="1"/>
    <col min="16130" max="16130" width="11.85546875" style="25" customWidth="1"/>
    <col min="16131" max="16131" width="12.5703125" style="25" customWidth="1"/>
    <col min="16132" max="16132" width="17.7109375" style="25" customWidth="1"/>
    <col min="16133" max="16138" width="14.28515625" style="25" customWidth="1"/>
    <col min="16139" max="16145" width="10.140625" style="25" customWidth="1"/>
    <col min="16146" max="16146" width="11.140625" style="25" customWidth="1"/>
    <col min="16147" max="16384" width="9.140625" style="25"/>
  </cols>
  <sheetData>
    <row r="1" spans="1:18" ht="55.5" customHeight="1" x14ac:dyDescent="0.25">
      <c r="A1" s="52" t="s">
        <v>72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41.25" customHeight="1" x14ac:dyDescent="0.25">
      <c r="A2" s="54" t="s">
        <v>94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42" customHeight="1" x14ac:dyDescent="0.25">
      <c r="A3" s="53" t="s">
        <v>73</v>
      </c>
      <c r="B3" s="53" t="s">
        <v>74</v>
      </c>
      <c r="C3" s="53"/>
      <c r="D3" s="53"/>
      <c r="E3" s="53"/>
      <c r="F3" s="53" t="s">
        <v>75</v>
      </c>
      <c r="G3" s="53"/>
      <c r="H3" s="53"/>
      <c r="I3" s="53"/>
      <c r="J3" s="53"/>
      <c r="K3" s="53"/>
      <c r="L3" s="53" t="s">
        <v>90</v>
      </c>
      <c r="M3" s="53"/>
      <c r="N3" s="53"/>
      <c r="O3" s="53"/>
      <c r="P3" s="53"/>
      <c r="Q3" s="53"/>
      <c r="R3" s="53"/>
    </row>
    <row r="4" spans="1:18" ht="74.25" customHeight="1" x14ac:dyDescent="0.25">
      <c r="A4" s="53"/>
      <c r="B4" s="26" t="s">
        <v>2</v>
      </c>
      <c r="C4" s="26" t="s">
        <v>76</v>
      </c>
      <c r="D4" s="26" t="s">
        <v>95</v>
      </c>
      <c r="E4" s="27" t="s">
        <v>89</v>
      </c>
      <c r="F4" s="26" t="s">
        <v>62</v>
      </c>
      <c r="G4" s="26" t="s">
        <v>58</v>
      </c>
      <c r="H4" s="28" t="s">
        <v>56</v>
      </c>
      <c r="I4" s="26" t="s">
        <v>57</v>
      </c>
      <c r="J4" s="26" t="s">
        <v>59</v>
      </c>
      <c r="K4" s="26" t="s">
        <v>60</v>
      </c>
      <c r="L4" s="28" t="s">
        <v>61</v>
      </c>
      <c r="M4" s="26" t="s">
        <v>62</v>
      </c>
      <c r="N4" s="26" t="s">
        <v>58</v>
      </c>
      <c r="O4" s="28" t="s">
        <v>56</v>
      </c>
      <c r="P4" s="26" t="s">
        <v>57</v>
      </c>
      <c r="Q4" s="26" t="s">
        <v>59</v>
      </c>
      <c r="R4" s="26" t="s">
        <v>60</v>
      </c>
    </row>
    <row r="5" spans="1:18" s="35" customFormat="1" ht="57" customHeight="1" x14ac:dyDescent="0.25">
      <c r="A5" s="29" t="s">
        <v>77</v>
      </c>
      <c r="B5" s="30">
        <v>0.81510000000000005</v>
      </c>
      <c r="C5" s="31">
        <v>0.7792</v>
      </c>
      <c r="D5" s="30">
        <f>C5-B5</f>
        <v>-3.5900000000000043E-2</v>
      </c>
      <c r="E5" s="32" t="s">
        <v>91</v>
      </c>
      <c r="F5" s="31">
        <v>0.78800000000000003</v>
      </c>
      <c r="G5" s="31">
        <v>0.78869999999999996</v>
      </c>
      <c r="H5" s="31">
        <v>0.83309999999999995</v>
      </c>
      <c r="I5" s="31">
        <v>0.83399999999999996</v>
      </c>
      <c r="J5" s="31">
        <v>0.83440000000000003</v>
      </c>
      <c r="K5" s="31">
        <v>0.84409999999999996</v>
      </c>
      <c r="L5" s="33">
        <v>34</v>
      </c>
      <c r="M5" s="34">
        <v>33</v>
      </c>
      <c r="N5" s="34">
        <v>32</v>
      </c>
      <c r="O5" s="33">
        <v>19</v>
      </c>
      <c r="P5" s="34">
        <v>17</v>
      </c>
      <c r="Q5" s="34">
        <v>16</v>
      </c>
      <c r="R5" s="34">
        <v>9</v>
      </c>
    </row>
    <row r="6" spans="1:18" s="36" customFormat="1" ht="51" customHeight="1" x14ac:dyDescent="0.25">
      <c r="A6" s="29" t="s">
        <v>78</v>
      </c>
      <c r="B6" s="30">
        <v>0.81489999999999996</v>
      </c>
      <c r="C6" s="31">
        <v>0.78510000000000002</v>
      </c>
      <c r="D6" s="30">
        <f>C6-B6</f>
        <v>-2.9799999999999938E-2</v>
      </c>
      <c r="E6" s="27" t="s">
        <v>92</v>
      </c>
      <c r="F6" s="31">
        <v>0.77590000000000003</v>
      </c>
      <c r="G6" s="31">
        <v>0.7873</v>
      </c>
      <c r="H6" s="31">
        <v>0.83289999999999997</v>
      </c>
      <c r="I6" s="31">
        <v>0.83099999999999996</v>
      </c>
      <c r="J6" s="31">
        <v>0.84250000000000003</v>
      </c>
      <c r="K6" s="31">
        <v>0.84150000000000003</v>
      </c>
      <c r="L6" s="33">
        <v>33</v>
      </c>
      <c r="M6" s="33">
        <v>34</v>
      </c>
      <c r="N6" s="33">
        <v>32</v>
      </c>
      <c r="O6" s="33">
        <v>17</v>
      </c>
      <c r="P6" s="33">
        <v>20</v>
      </c>
      <c r="Q6" s="33">
        <v>10</v>
      </c>
      <c r="R6" s="33">
        <v>13</v>
      </c>
    </row>
    <row r="7" spans="1:18" ht="39" customHeight="1" x14ac:dyDescent="0.25">
      <c r="A7" s="37" t="s">
        <v>79</v>
      </c>
      <c r="B7" s="38">
        <v>0.80879999999999996</v>
      </c>
      <c r="C7" s="39">
        <v>0.79169999999999996</v>
      </c>
      <c r="D7" s="38">
        <f t="shared" ref="D7:D16" si="0">C7-B7</f>
        <v>-1.7100000000000004E-2</v>
      </c>
      <c r="E7" s="40" t="s">
        <v>92</v>
      </c>
      <c r="F7" s="39">
        <v>0.78180000000000005</v>
      </c>
      <c r="G7" s="39">
        <v>0.7974</v>
      </c>
      <c r="H7" s="39">
        <v>0.83530000000000004</v>
      </c>
      <c r="I7" s="39">
        <v>0.83250000000000002</v>
      </c>
      <c r="J7" s="39">
        <v>0.83289999999999997</v>
      </c>
      <c r="K7" s="39">
        <v>0.84430000000000005</v>
      </c>
      <c r="L7" s="41">
        <v>33</v>
      </c>
      <c r="M7" s="41">
        <v>34</v>
      </c>
      <c r="N7" s="41">
        <v>32</v>
      </c>
      <c r="O7" s="41">
        <v>17</v>
      </c>
      <c r="P7" s="41">
        <v>20</v>
      </c>
      <c r="Q7" s="41">
        <v>19</v>
      </c>
      <c r="R7" s="41">
        <v>12</v>
      </c>
    </row>
    <row r="8" spans="1:18" ht="47.25" customHeight="1" x14ac:dyDescent="0.25">
      <c r="A8" s="37" t="s">
        <v>80</v>
      </c>
      <c r="B8" s="38">
        <v>0.81320000000000003</v>
      </c>
      <c r="C8" s="39">
        <v>0.7923</v>
      </c>
      <c r="D8" s="38">
        <f t="shared" si="0"/>
        <v>-2.090000000000003E-2</v>
      </c>
      <c r="E8" s="40" t="s">
        <v>93</v>
      </c>
      <c r="F8" s="39">
        <v>0.78010000000000002</v>
      </c>
      <c r="G8" s="39">
        <v>0.78420000000000001</v>
      </c>
      <c r="H8" s="39">
        <v>0.8347</v>
      </c>
      <c r="I8" s="39">
        <v>0.83030000000000004</v>
      </c>
      <c r="J8" s="39">
        <v>0.83399999999999996</v>
      </c>
      <c r="K8" s="39">
        <v>0.83730000000000004</v>
      </c>
      <c r="L8" s="41">
        <v>31</v>
      </c>
      <c r="M8" s="41">
        <v>34</v>
      </c>
      <c r="N8" s="41">
        <v>33</v>
      </c>
      <c r="O8" s="41">
        <v>14</v>
      </c>
      <c r="P8" s="41">
        <v>18</v>
      </c>
      <c r="Q8" s="41">
        <v>15</v>
      </c>
      <c r="R8" s="41">
        <v>12</v>
      </c>
    </row>
    <row r="9" spans="1:18" ht="39" customHeight="1" x14ac:dyDescent="0.25">
      <c r="A9" s="37" t="s">
        <v>81</v>
      </c>
      <c r="B9" s="38">
        <v>0.81889999999999996</v>
      </c>
      <c r="C9" s="39">
        <v>0.78590000000000004</v>
      </c>
      <c r="D9" s="38">
        <f t="shared" si="0"/>
        <v>-3.2999999999999918E-2</v>
      </c>
      <c r="E9" s="40" t="s">
        <v>92</v>
      </c>
      <c r="F9" s="39">
        <v>0.77559999999999996</v>
      </c>
      <c r="G9" s="39">
        <v>0.78859999999999997</v>
      </c>
      <c r="H9" s="39">
        <v>0.83079999999999998</v>
      </c>
      <c r="I9" s="39">
        <v>0.83209999999999995</v>
      </c>
      <c r="J9" s="39">
        <v>0.84260000000000002</v>
      </c>
      <c r="K9" s="39">
        <v>0.84030000000000005</v>
      </c>
      <c r="L9" s="41">
        <v>33</v>
      </c>
      <c r="M9" s="41">
        <v>34</v>
      </c>
      <c r="N9" s="41">
        <v>31</v>
      </c>
      <c r="O9" s="41">
        <v>19</v>
      </c>
      <c r="P9" s="41">
        <v>18</v>
      </c>
      <c r="Q9" s="41">
        <v>11</v>
      </c>
      <c r="R9" s="41">
        <v>13</v>
      </c>
    </row>
    <row r="10" spans="1:18" ht="39" customHeight="1" x14ac:dyDescent="0.25">
      <c r="A10" s="37" t="s">
        <v>82</v>
      </c>
      <c r="B10" s="38">
        <v>0.81299999999999994</v>
      </c>
      <c r="C10" s="39">
        <v>0.78159999999999996</v>
      </c>
      <c r="D10" s="38">
        <f t="shared" si="0"/>
        <v>-3.1399999999999983E-2</v>
      </c>
      <c r="E10" s="40" t="s">
        <v>92</v>
      </c>
      <c r="F10" s="39">
        <v>0.77410000000000001</v>
      </c>
      <c r="G10" s="39">
        <v>0.78459999999999996</v>
      </c>
      <c r="H10" s="39">
        <v>0.83399999999999996</v>
      </c>
      <c r="I10" s="39">
        <v>0.82789999999999997</v>
      </c>
      <c r="J10" s="39">
        <v>0.84589999999999999</v>
      </c>
      <c r="K10" s="39">
        <v>0.84279999999999999</v>
      </c>
      <c r="L10" s="41">
        <v>33</v>
      </c>
      <c r="M10" s="41">
        <v>34</v>
      </c>
      <c r="N10" s="41">
        <v>32</v>
      </c>
      <c r="O10" s="41">
        <v>16</v>
      </c>
      <c r="P10" s="41">
        <v>20</v>
      </c>
      <c r="Q10" s="41">
        <v>7</v>
      </c>
      <c r="R10" s="41">
        <v>10</v>
      </c>
    </row>
    <row r="11" spans="1:18" ht="39" customHeight="1" x14ac:dyDescent="0.25">
      <c r="A11" s="29" t="s">
        <v>83</v>
      </c>
      <c r="B11" s="30">
        <v>0.81540000000000001</v>
      </c>
      <c r="C11" s="31">
        <v>0.77070000000000005</v>
      </c>
      <c r="D11" s="30">
        <f t="shared" si="0"/>
        <v>-4.4699999999999962E-2</v>
      </c>
      <c r="E11" s="27" t="s">
        <v>91</v>
      </c>
      <c r="F11" s="31">
        <v>0.8054</v>
      </c>
      <c r="G11" s="31">
        <v>0.79079999999999995</v>
      </c>
      <c r="H11" s="31">
        <v>0.83340000000000003</v>
      </c>
      <c r="I11" s="31">
        <v>0.83840000000000003</v>
      </c>
      <c r="J11" s="31">
        <v>0.82269999999999999</v>
      </c>
      <c r="K11" s="31">
        <v>0.8478</v>
      </c>
      <c r="L11" s="33">
        <v>34</v>
      </c>
      <c r="M11" s="33">
        <v>28</v>
      </c>
      <c r="N11" s="33">
        <v>32</v>
      </c>
      <c r="O11" s="33">
        <v>18</v>
      </c>
      <c r="P11" s="33">
        <v>14</v>
      </c>
      <c r="Q11" s="33">
        <v>22</v>
      </c>
      <c r="R11" s="33">
        <v>7</v>
      </c>
    </row>
    <row r="12" spans="1:18" ht="39" customHeight="1" x14ac:dyDescent="0.25">
      <c r="A12" s="37" t="s">
        <v>84</v>
      </c>
      <c r="B12" s="38">
        <v>0.8105</v>
      </c>
      <c r="C12" s="39">
        <v>0.77629999999999999</v>
      </c>
      <c r="D12" s="38">
        <f t="shared" si="0"/>
        <v>-3.4200000000000008E-2</v>
      </c>
      <c r="E12" s="40" t="s">
        <v>91</v>
      </c>
      <c r="F12" s="39">
        <v>0.80659999999999998</v>
      </c>
      <c r="G12" s="39">
        <v>0.79759999999999998</v>
      </c>
      <c r="H12" s="39">
        <v>0.8387</v>
      </c>
      <c r="I12" s="39">
        <v>0.83879999999999999</v>
      </c>
      <c r="J12" s="39">
        <v>0.83389999999999997</v>
      </c>
      <c r="K12" s="39">
        <v>0.85829999999999995</v>
      </c>
      <c r="L12" s="41">
        <v>34</v>
      </c>
      <c r="M12" s="41">
        <v>28</v>
      </c>
      <c r="N12" s="41">
        <v>30</v>
      </c>
      <c r="O12" s="41">
        <v>18</v>
      </c>
      <c r="P12" s="41">
        <v>17</v>
      </c>
      <c r="Q12" s="41">
        <v>24</v>
      </c>
      <c r="R12" s="41">
        <v>6</v>
      </c>
    </row>
    <row r="13" spans="1:18" ht="39" customHeight="1" x14ac:dyDescent="0.25">
      <c r="A13" s="37" t="s">
        <v>85</v>
      </c>
      <c r="B13" s="38">
        <v>0.81859999999999999</v>
      </c>
      <c r="C13" s="39">
        <v>0.76770000000000005</v>
      </c>
      <c r="D13" s="38">
        <f t="shared" si="0"/>
        <v>-5.0899999999999945E-2</v>
      </c>
      <c r="E13" s="40" t="s">
        <v>91</v>
      </c>
      <c r="F13" s="39">
        <v>0.8044</v>
      </c>
      <c r="G13" s="39">
        <v>0.79100000000000004</v>
      </c>
      <c r="H13" s="39">
        <v>0.83079999999999998</v>
      </c>
      <c r="I13" s="39">
        <v>0.84099999999999997</v>
      </c>
      <c r="J13" s="39">
        <v>0.82279999999999998</v>
      </c>
      <c r="K13" s="39">
        <v>0.84619999999999995</v>
      </c>
      <c r="L13" s="41">
        <v>34</v>
      </c>
      <c r="M13" s="41">
        <v>29</v>
      </c>
      <c r="N13" s="41">
        <v>33</v>
      </c>
      <c r="O13" s="41">
        <v>18</v>
      </c>
      <c r="P13" s="41">
        <v>14</v>
      </c>
      <c r="Q13" s="41">
        <v>22</v>
      </c>
      <c r="R13" s="41">
        <v>9</v>
      </c>
    </row>
    <row r="14" spans="1:18" ht="39" customHeight="1" x14ac:dyDescent="0.25">
      <c r="A14" s="37" t="s">
        <v>86</v>
      </c>
      <c r="B14" s="38">
        <v>0.81620000000000004</v>
      </c>
      <c r="C14" s="39">
        <v>0.77</v>
      </c>
      <c r="D14" s="38">
        <f t="shared" si="0"/>
        <v>-4.6200000000000019E-2</v>
      </c>
      <c r="E14" s="40" t="s">
        <v>91</v>
      </c>
      <c r="F14" s="39">
        <v>0.80579999999999996</v>
      </c>
      <c r="G14" s="39">
        <v>0.79020000000000001</v>
      </c>
      <c r="H14" s="39">
        <v>0.8337</v>
      </c>
      <c r="I14" s="39">
        <v>0.83250000000000002</v>
      </c>
      <c r="J14" s="39">
        <v>0.82130000000000003</v>
      </c>
      <c r="K14" s="39">
        <v>0.84789999999999999</v>
      </c>
      <c r="L14" s="41">
        <v>34</v>
      </c>
      <c r="M14" s="41">
        <v>28</v>
      </c>
      <c r="N14" s="41">
        <v>32</v>
      </c>
      <c r="O14" s="41">
        <v>18</v>
      </c>
      <c r="P14" s="41">
        <v>17</v>
      </c>
      <c r="Q14" s="41">
        <v>23</v>
      </c>
      <c r="R14" s="41">
        <v>9</v>
      </c>
    </row>
    <row r="15" spans="1:18" ht="39" customHeight="1" x14ac:dyDescent="0.25">
      <c r="A15" s="37" t="s">
        <v>87</v>
      </c>
      <c r="B15" s="38">
        <v>0.81899999999999995</v>
      </c>
      <c r="C15" s="39">
        <v>0.77290000000000003</v>
      </c>
      <c r="D15" s="38">
        <f t="shared" si="0"/>
        <v>-4.6099999999999919E-2</v>
      </c>
      <c r="E15" s="40" t="s">
        <v>91</v>
      </c>
      <c r="F15" s="39">
        <v>0.80669999999999997</v>
      </c>
      <c r="G15" s="39">
        <v>0.79149999999999998</v>
      </c>
      <c r="H15" s="39">
        <v>0.83609999999999995</v>
      </c>
      <c r="I15" s="39">
        <v>0.83930000000000005</v>
      </c>
      <c r="J15" s="39">
        <v>0.82130000000000003</v>
      </c>
      <c r="K15" s="39">
        <v>0.84399999999999997</v>
      </c>
      <c r="L15" s="41">
        <v>34</v>
      </c>
      <c r="M15" s="41">
        <v>28</v>
      </c>
      <c r="N15" s="41">
        <v>31</v>
      </c>
      <c r="O15" s="41">
        <v>16</v>
      </c>
      <c r="P15" s="41">
        <v>14</v>
      </c>
      <c r="Q15" s="41">
        <v>22</v>
      </c>
      <c r="R15" s="41">
        <v>12</v>
      </c>
    </row>
    <row r="16" spans="1:18" ht="39" customHeight="1" x14ac:dyDescent="0.25">
      <c r="A16" s="37" t="s">
        <v>88</v>
      </c>
      <c r="B16" s="38">
        <v>0.81189999999999996</v>
      </c>
      <c r="C16" s="39">
        <v>0.76790000000000003</v>
      </c>
      <c r="D16" s="38">
        <f t="shared" si="0"/>
        <v>-4.3999999999999928E-2</v>
      </c>
      <c r="E16" s="40" t="s">
        <v>91</v>
      </c>
      <c r="F16" s="39">
        <v>0.80379999999999996</v>
      </c>
      <c r="G16" s="39">
        <v>0.78390000000000004</v>
      </c>
      <c r="H16" s="39">
        <v>0.8286</v>
      </c>
      <c r="I16" s="39">
        <v>0.83679999999999999</v>
      </c>
      <c r="J16" s="39">
        <v>0.82430000000000003</v>
      </c>
      <c r="K16" s="39">
        <v>0.84309999999999996</v>
      </c>
      <c r="L16" s="41">
        <v>34</v>
      </c>
      <c r="M16" s="41">
        <v>27</v>
      </c>
      <c r="N16" s="41">
        <v>32</v>
      </c>
      <c r="O16" s="41">
        <v>17</v>
      </c>
      <c r="P16" s="41">
        <v>13</v>
      </c>
      <c r="Q16" s="41">
        <v>18</v>
      </c>
      <c r="R16" s="41">
        <v>7</v>
      </c>
    </row>
  </sheetData>
  <mergeCells count="6">
    <mergeCell ref="A1:R1"/>
    <mergeCell ref="A3:A4"/>
    <mergeCell ref="F3:K3"/>
    <mergeCell ref="L3:R3"/>
    <mergeCell ref="A2:R2"/>
    <mergeCell ref="B3:E3"/>
  </mergeCells>
  <pageMargins left="0.47244094488188981" right="0.11811023622047245" top="0.31496062992125984" bottom="0.35433070866141736" header="0.11811023622047245" footer="0.11811023622047245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Chỉ số PAR INDEX</vt:lpstr>
      <vt:lpstr>Chỉ số SIPAS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2026-06-02T00:52:20Z</cp:lastPrinted>
  <dcterms:created xsi:type="dcterms:W3CDTF">2026-06-01T07:13:25Z</dcterms:created>
  <dcterms:modified xsi:type="dcterms:W3CDTF">2026-06-02T02:04:55Z</dcterms:modified>
</cp:coreProperties>
</file>